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 tabRatio="836"/>
  </bookViews>
  <sheets>
    <sheet name="РН-УД-1.03.19" sheetId="2" r:id="rId1"/>
  </sheets>
  <definedNames>
    <definedName name="_xlnm._FilterDatabase" localSheetId="0" hidden="1">'РН-УД-1.03.19'!$A$13:$O$26</definedName>
    <definedName name="_xlnm.Print_Titles" localSheetId="0">'РН-УД-1.03.19'!$14:$14</definedName>
    <definedName name="_xlnm.Print_Area" localSheetId="0">'РН-УД-1.03.19'!$A$1:$O$37</definedName>
  </definedNames>
  <calcPr calcId="145621"/>
</workbook>
</file>

<file path=xl/calcChain.xml><?xml version="1.0" encoding="utf-8"?>
<calcChain xmlns="http://schemas.openxmlformats.org/spreadsheetml/2006/main">
  <c r="D26" i="2" l="1"/>
  <c r="N26" i="2" l="1"/>
  <c r="A16" i="2" l="1"/>
  <c r="A17" i="2" s="1"/>
  <c r="A18" i="2" s="1"/>
  <c r="A19" i="2" s="1"/>
  <c r="A20" i="2" s="1"/>
  <c r="A21" i="2" s="1"/>
  <c r="A22" i="2" s="1"/>
  <c r="A23" i="2" s="1"/>
  <c r="A24" i="2" s="1"/>
  <c r="A25" i="2" s="1"/>
</calcChain>
</file>

<file path=xl/sharedStrings.xml><?xml version="1.0" encoding="utf-8"?>
<sst xmlns="http://schemas.openxmlformats.org/spreadsheetml/2006/main" count="138" uniqueCount="92">
  <si>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</si>
  <si>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</si>
  <si>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</si>
  <si>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</si>
  <si>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</si>
  <si>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</si>
  <si>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</si>
  <si>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</si>
  <si>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</si>
  <si>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</si>
  <si>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</si>
  <si>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</si>
  <si>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</si>
  <si>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</si>
  <si>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</si>
  <si>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</si>
  <si>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</si>
  <si>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</si>
  <si>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</si>
  <si>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</si>
  <si>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</si>
  <si>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</si>
  <si>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</si>
  <si>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</si>
  <si>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</si>
  <si>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</si>
  <si>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</si>
  <si>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</si>
  <si>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</si>
  <si>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</si>
  <si>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</si>
  <si>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</si>
  <si>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</si>
  <si>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</si>
  <si>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Стоимость, 
рублей с НДС</t>
  </si>
  <si>
    <t>Приложение №2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</si>
  <si>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ПАО "НК"Роснефть"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</si>
  <si>
    <t>4. Условия оплаты: 100% предварительная оплата</t>
  </si>
  <si>
    <t>9</t>
  </si>
  <si>
    <t>13</t>
  </si>
  <si>
    <t>14</t>
  </si>
  <si>
    <t>РН-УД-1.03.19</t>
  </si>
  <si>
    <t>"_____" ___________ 2019 г.</t>
  </si>
  <si>
    <t>Mercedes-Benz Viano 3.5</t>
  </si>
  <si>
    <t>WDF63981313412295</t>
  </si>
  <si>
    <t>Форд АФ 3720С4</t>
  </si>
  <si>
    <t>X9H3720C470000006</t>
  </si>
  <si>
    <t>X9H3720X4C8000256</t>
  </si>
  <si>
    <t>X9H3720C470000033</t>
  </si>
  <si>
    <t>Volvo S80</t>
  </si>
  <si>
    <t>YV1AS60J0C1156070</t>
  </si>
  <si>
    <t>Subaru Legacy</t>
  </si>
  <si>
    <t>JF1BM9LV3BG022960</t>
  </si>
  <si>
    <t>YV1AS6050B1149250</t>
  </si>
  <si>
    <t>YV1AS6050B1149823</t>
  </si>
  <si>
    <t>Mercedes-Benz S 500 matic</t>
  </si>
  <si>
    <t>WDD2211861A216643</t>
  </si>
  <si>
    <t>Toyota Land Cruiser 200</t>
  </si>
  <si>
    <t>JTMHT05J804043716</t>
  </si>
  <si>
    <t>JTMHTD5J1D4054363</t>
  </si>
  <si>
    <t>черный</t>
  </si>
  <si>
    <t>258/190</t>
  </si>
  <si>
    <t>белый</t>
  </si>
  <si>
    <t>115/85</t>
  </si>
  <si>
    <t>155/114</t>
  </si>
  <si>
    <t>231,2/170</t>
  </si>
  <si>
    <t>265/195</t>
  </si>
  <si>
    <t>388/285</t>
  </si>
  <si>
    <t>288/212</t>
  </si>
  <si>
    <t>серебристый</t>
  </si>
  <si>
    <t>А</t>
  </si>
  <si>
    <t>М</t>
  </si>
  <si>
    <t>Рез знак</t>
  </si>
  <si>
    <t>А 014 АУ 199</t>
  </si>
  <si>
    <t>Т 130 СВ 177</t>
  </si>
  <si>
    <t>Т 877 ХУ 197</t>
  </si>
  <si>
    <t>М 718 ТЕ 177</t>
  </si>
  <si>
    <t>Р 059 СТ 197</t>
  </si>
  <si>
    <t>Е 690 РВ 197</t>
  </si>
  <si>
    <t>О 647 МУ 197</t>
  </si>
  <si>
    <t>С 109 НМ 197</t>
  </si>
  <si>
    <t>Х 057 ВТ 199</t>
  </si>
  <si>
    <t>У 575 СЕ 77</t>
  </si>
  <si>
    <t>М 162 КР 777</t>
  </si>
  <si>
    <t>Сормовская улица, дом 16</t>
  </si>
  <si>
    <t>Список автотранспорта б/у</t>
  </si>
  <si>
    <t xml:space="preserve"> Итого:</t>
  </si>
  <si>
    <t>Пробег, км</t>
  </si>
  <si>
    <t>11</t>
  </si>
  <si>
    <t>15</t>
  </si>
  <si>
    <t>Кол-во, шт</t>
  </si>
  <si>
    <r>
      <t xml:space="preserve">Номер лота 
</t>
    </r>
    <r>
      <rPr>
        <b/>
        <u/>
        <sz val="12"/>
        <color rgb="FFFF0000"/>
        <rFont val="Times New Roman"/>
        <family val="1"/>
        <charset val="204"/>
      </rPr>
      <t>(не делимый)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</si>
</sst>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6" fontId="8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166" fontId="14" fillId="2" borderId="1" xfId="1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top"/>
    </xf>
    <xf numFmtId="4" fontId="16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right" vertical="center"/>
    </xf>
    <xf numFmtId="166" fontId="8" fillId="3" borderId="1" xfId="1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26</xdr:row>
      <xdr:rowOff>93888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9357360" y="56083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125730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9357360" y="560832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202652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9357360" y="5608320"/>
          <a:ext cx="104775" cy="36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126323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9357360" y="5608320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104775</xdr:colOff>
      <xdr:row>25</xdr:row>
      <xdr:rowOff>125506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9357360" y="5608320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353800" y="69124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125730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353800" y="6912429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202652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353800" y="6912429"/>
          <a:ext cx="104775" cy="201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126323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353800" y="6912429"/>
          <a:ext cx="104775" cy="126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104775</xdr:colOff>
      <xdr:row>25</xdr:row>
      <xdr:rowOff>125506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353800" y="6912429"/>
          <a:ext cx="104775" cy="12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6"/>
  <sheetViews>
    <sheetView tabSelected="1" view="pageBreakPreview" zoomScale="55" zoomScaleNormal="80" zoomScaleSheetLayoutView="55" workbookViewId="0">
      <selection activeCell="E3" sqref="E3"/>
    </sheetView>
  </sheetViews>
  <sheetFormatPr defaultColWidth="9.109375" defaultRowHeight="13.2" x14ac:dyDescent="0.25"/>
  <cols>
    <col min="1" max="1" width="6.21875" style="1" customWidth="1"/>
    <col min="2" max="2" width="26.109375" style="1" customWidth="1"/>
    <col min="3" max="3" width="35.21875" style="1" customWidth="1"/>
    <col min="4" max="4" width="15.6640625" style="1" customWidth="1"/>
    <col min="5" max="5" width="28.77734375" style="1" customWidth="1"/>
    <col min="6" max="6" width="17.33203125" style="2" customWidth="1"/>
    <col min="7" max="7" width="17.33203125" style="3" customWidth="1"/>
    <col min="8" max="8" width="14.21875" style="3" customWidth="1"/>
    <col min="9" max="9" width="12.44140625" style="3" customWidth="1"/>
    <col min="10" max="10" width="19.109375" style="3" customWidth="1"/>
    <col min="11" max="11" width="15.6640625" style="3" bestFit="1" customWidth="1"/>
    <col min="12" max="12" width="14" style="3" customWidth="1"/>
    <col min="13" max="14" width="19.33203125" style="1" customWidth="1"/>
    <col min="15" max="15" width="32.77734375" style="5" customWidth="1"/>
    <col min="16" max="16384" width="9.109375" style="2"/>
  </cols>
  <sheetData>
    <row r="1" spans="1:15" s="15" customFormat="1" ht="20.399999999999999" x14ac:dyDescent="0.3">
      <c r="A1" s="14"/>
      <c r="B1" s="14"/>
      <c r="C1" s="14"/>
      <c r="D1" s="14"/>
      <c r="E1" s="14"/>
      <c r="G1" s="16"/>
      <c r="H1" s="16"/>
      <c r="I1" s="16"/>
      <c r="J1" s="16"/>
      <c r="K1" s="16"/>
      <c r="L1" s="16"/>
      <c r="M1" s="17"/>
      <c r="N1" s="17"/>
      <c r="O1" s="34" t="s">
        <v>35</v>
      </c>
    </row>
    <row r="2" spans="1:15" s="15" customFormat="1" ht="15.6" x14ac:dyDescent="0.3">
      <c r="A2" s="18" t="s">
        <v>0</v>
      </c>
      <c r="B2" s="14"/>
      <c r="C2" s="14"/>
      <c r="D2" s="14"/>
      <c r="E2" s="14"/>
      <c r="G2" s="16"/>
      <c r="H2" s="16"/>
      <c r="I2" s="16"/>
      <c r="J2" s="16"/>
      <c r="K2" s="16"/>
      <c r="L2" s="16"/>
      <c r="M2" s="14"/>
      <c r="N2" s="14"/>
      <c r="O2" s="20"/>
    </row>
    <row r="3" spans="1:15" s="15" customFormat="1" ht="15.6" x14ac:dyDescent="0.3">
      <c r="A3" s="14"/>
      <c r="B3" s="14"/>
      <c r="C3" s="14"/>
      <c r="D3" s="14"/>
      <c r="E3" s="14"/>
      <c r="G3" s="16"/>
      <c r="H3" s="16"/>
      <c r="I3" s="16"/>
      <c r="J3" s="16"/>
      <c r="K3" s="16"/>
      <c r="L3" s="16"/>
      <c r="M3" s="14"/>
      <c r="N3" s="14"/>
      <c r="O3" s="20"/>
    </row>
    <row r="4" spans="1:15" s="15" customFormat="1" ht="15.6" x14ac:dyDescent="0.3">
      <c r="A4" s="18" t="s">
        <v>1</v>
      </c>
      <c r="B4" s="14"/>
      <c r="C4" s="14"/>
      <c r="D4" s="14"/>
      <c r="E4" s="14"/>
      <c r="G4" s="16"/>
      <c r="H4" s="16"/>
      <c r="I4" s="16"/>
      <c r="J4" s="16"/>
      <c r="K4" s="16"/>
      <c r="L4" s="16"/>
      <c r="M4" s="14"/>
      <c r="N4" s="14"/>
      <c r="O4" s="20"/>
    </row>
    <row r="5" spans="1:15" s="15" customFormat="1" ht="15.6" x14ac:dyDescent="0.3">
      <c r="A5" s="21" t="s">
        <v>2</v>
      </c>
      <c r="B5" s="14"/>
      <c r="C5" s="14"/>
      <c r="D5" s="14"/>
      <c r="E5" s="14"/>
      <c r="G5" s="16"/>
      <c r="H5" s="16"/>
      <c r="I5" s="16"/>
      <c r="J5" s="16"/>
      <c r="K5" s="16"/>
      <c r="L5" s="16"/>
      <c r="M5" s="14"/>
      <c r="N5" s="14"/>
      <c r="O5" s="20"/>
    </row>
    <row r="6" spans="1:15" s="15" customFormat="1" ht="15.6" x14ac:dyDescent="0.3">
      <c r="A6" s="21"/>
      <c r="B6" s="14"/>
      <c r="C6" s="14"/>
      <c r="D6" s="14"/>
      <c r="E6" s="14"/>
      <c r="G6" s="16"/>
      <c r="H6" s="16"/>
      <c r="I6" s="16"/>
      <c r="J6" s="16"/>
      <c r="K6" s="16"/>
      <c r="L6" s="16"/>
      <c r="M6" s="14"/>
      <c r="N6" s="14"/>
      <c r="O6" s="20"/>
    </row>
    <row r="7" spans="1:15" s="15" customFormat="1" ht="15.6" x14ac:dyDescent="0.3">
      <c r="A7" s="22" t="s">
        <v>3</v>
      </c>
      <c r="B7" s="14"/>
      <c r="C7" s="14"/>
      <c r="D7" s="14"/>
      <c r="E7" s="14"/>
      <c r="G7" s="16"/>
      <c r="H7" s="16"/>
      <c r="I7" s="16"/>
      <c r="J7" s="16"/>
      <c r="K7" s="16"/>
      <c r="L7" s="16"/>
      <c r="M7" s="14"/>
      <c r="N7" s="14"/>
      <c r="O7" s="20"/>
    </row>
    <row r="8" spans="1:15" s="15" customFormat="1" ht="15.6" x14ac:dyDescent="0.3">
      <c r="A8" s="21"/>
      <c r="B8" s="14"/>
      <c r="C8" s="14"/>
      <c r="D8" s="14"/>
      <c r="E8" s="14"/>
      <c r="G8" s="16"/>
      <c r="H8" s="16"/>
      <c r="I8" s="16"/>
      <c r="J8" s="16"/>
      <c r="K8" s="16"/>
      <c r="L8" s="16"/>
      <c r="M8" s="14"/>
      <c r="N8" s="14"/>
      <c r="O8" s="20"/>
    </row>
    <row r="9" spans="1:15" s="15" customFormat="1" ht="15.6" x14ac:dyDescent="0.3">
      <c r="A9" s="19" t="s">
        <v>36</v>
      </c>
      <c r="B9" s="14"/>
      <c r="C9" s="14"/>
      <c r="D9" s="14"/>
      <c r="E9" s="14"/>
      <c r="G9" s="16"/>
      <c r="H9" s="16"/>
      <c r="I9" s="16"/>
      <c r="J9" s="16"/>
      <c r="K9" s="16"/>
      <c r="L9" s="16"/>
      <c r="M9" s="14"/>
      <c r="N9" s="14"/>
      <c r="O9" s="20"/>
    </row>
    <row r="10" spans="1:15" s="15" customFormat="1" ht="15.6" x14ac:dyDescent="0.3">
      <c r="A10" s="15" t="s">
        <v>4</v>
      </c>
      <c r="B10" s="14"/>
      <c r="C10" s="14"/>
      <c r="D10" s="14"/>
      <c r="E10" s="14"/>
      <c r="G10" s="16"/>
      <c r="H10" s="16"/>
      <c r="I10" s="16"/>
      <c r="J10" s="16"/>
      <c r="K10" s="16"/>
      <c r="L10" s="16"/>
      <c r="M10" s="14"/>
      <c r="N10" s="14"/>
      <c r="O10" s="20"/>
    </row>
    <row r="11" spans="1:15" s="25" customFormat="1" ht="15.6" x14ac:dyDescent="0.3">
      <c r="A11" s="23"/>
      <c r="B11" s="23"/>
      <c r="C11" s="24"/>
      <c r="D11" s="57"/>
      <c r="E11" s="24"/>
      <c r="G11" s="26"/>
      <c r="H11" s="26"/>
      <c r="I11" s="26"/>
      <c r="J11" s="26"/>
      <c r="K11" s="26"/>
      <c r="L11" s="26"/>
      <c r="M11" s="59"/>
      <c r="N11" s="59"/>
      <c r="O11" s="27"/>
    </row>
    <row r="12" spans="1:15" s="29" customFormat="1" ht="16.2" customHeight="1" x14ac:dyDescent="0.3">
      <c r="A12" s="23"/>
      <c r="B12" s="28" t="s">
        <v>85</v>
      </c>
      <c r="C12" s="28"/>
      <c r="D12" s="28"/>
      <c r="E12" s="28"/>
      <c r="G12" s="30"/>
      <c r="H12" s="30"/>
      <c r="I12" s="30"/>
      <c r="J12" s="30"/>
      <c r="K12" s="30"/>
      <c r="L12" s="30"/>
      <c r="M12" s="59"/>
      <c r="N12" s="59"/>
    </row>
    <row r="13" spans="1:15" s="33" customFormat="1" ht="53.4" customHeight="1" x14ac:dyDescent="0.3">
      <c r="A13" s="31" t="s">
        <v>5</v>
      </c>
      <c r="B13" s="31" t="s">
        <v>91</v>
      </c>
      <c r="C13" s="31" t="s">
        <v>27</v>
      </c>
      <c r="D13" s="52" t="s">
        <v>90</v>
      </c>
      <c r="E13" s="31" t="s">
        <v>28</v>
      </c>
      <c r="F13" s="31" t="s">
        <v>29</v>
      </c>
      <c r="G13" s="32" t="s">
        <v>30</v>
      </c>
      <c r="H13" s="32" t="s">
        <v>31</v>
      </c>
      <c r="I13" s="32" t="s">
        <v>32</v>
      </c>
      <c r="J13" s="32" t="s">
        <v>72</v>
      </c>
      <c r="K13" s="32" t="s">
        <v>33</v>
      </c>
      <c r="L13" s="32" t="s">
        <v>87</v>
      </c>
      <c r="M13" s="52" t="s">
        <v>6</v>
      </c>
      <c r="N13" s="32" t="s">
        <v>34</v>
      </c>
      <c r="O13" s="31" t="s">
        <v>25</v>
      </c>
    </row>
    <row r="14" spans="1:15" s="7" customFormat="1" x14ac:dyDescent="0.3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38</v>
      </c>
      <c r="J14" s="6" t="s">
        <v>15</v>
      </c>
      <c r="K14" s="6" t="s">
        <v>88</v>
      </c>
      <c r="L14" s="6" t="s">
        <v>26</v>
      </c>
      <c r="M14" s="6" t="s">
        <v>39</v>
      </c>
      <c r="N14" s="6" t="s">
        <v>40</v>
      </c>
      <c r="O14" s="6" t="s">
        <v>89</v>
      </c>
    </row>
    <row r="15" spans="1:15" s="17" customFormat="1" ht="15.6" x14ac:dyDescent="0.3">
      <c r="A15" s="11">
        <v>1</v>
      </c>
      <c r="B15" s="12" t="s">
        <v>41</v>
      </c>
      <c r="C15" s="12" t="s">
        <v>43</v>
      </c>
      <c r="D15" s="58">
        <v>1</v>
      </c>
      <c r="E15" s="12" t="s">
        <v>44</v>
      </c>
      <c r="F15" s="12" t="s">
        <v>60</v>
      </c>
      <c r="G15" s="12" t="s">
        <v>61</v>
      </c>
      <c r="H15" s="12">
        <v>3498</v>
      </c>
      <c r="I15" s="12" t="s">
        <v>70</v>
      </c>
      <c r="J15" s="12" t="s">
        <v>73</v>
      </c>
      <c r="K15" s="12">
        <v>2008</v>
      </c>
      <c r="L15" s="56">
        <v>120095</v>
      </c>
      <c r="M15" s="54"/>
      <c r="N15" s="53"/>
      <c r="O15" s="55" t="s">
        <v>84</v>
      </c>
    </row>
    <row r="16" spans="1:15" s="17" customFormat="1" ht="15.6" x14ac:dyDescent="0.3">
      <c r="A16" s="11">
        <f>A15+1</f>
        <v>2</v>
      </c>
      <c r="B16" s="12" t="s">
        <v>41</v>
      </c>
      <c r="C16" s="12" t="s">
        <v>45</v>
      </c>
      <c r="D16" s="58">
        <v>1</v>
      </c>
      <c r="E16" s="12" t="s">
        <v>46</v>
      </c>
      <c r="F16" s="12" t="s">
        <v>62</v>
      </c>
      <c r="G16" s="12" t="s">
        <v>63</v>
      </c>
      <c r="H16" s="12">
        <v>2402</v>
      </c>
      <c r="I16" s="12" t="s">
        <v>71</v>
      </c>
      <c r="J16" s="12" t="s">
        <v>74</v>
      </c>
      <c r="K16" s="12">
        <v>2007</v>
      </c>
      <c r="L16" s="56">
        <v>86330</v>
      </c>
      <c r="M16" s="13"/>
      <c r="N16" s="53"/>
      <c r="O16" s="55" t="s">
        <v>84</v>
      </c>
    </row>
    <row r="17" spans="1:15" s="17" customFormat="1" ht="15.6" x14ac:dyDescent="0.3">
      <c r="A17" s="11">
        <f t="shared" ref="A17:A25" si="0">A16+1</f>
        <v>3</v>
      </c>
      <c r="B17" s="12" t="s">
        <v>41</v>
      </c>
      <c r="C17" s="12" t="s">
        <v>45</v>
      </c>
      <c r="D17" s="58">
        <v>1</v>
      </c>
      <c r="E17" s="12" t="s">
        <v>47</v>
      </c>
      <c r="F17" s="12" t="s">
        <v>62</v>
      </c>
      <c r="G17" s="12" t="s">
        <v>64</v>
      </c>
      <c r="H17" s="12">
        <v>2198</v>
      </c>
      <c r="I17" s="12" t="s">
        <v>71</v>
      </c>
      <c r="J17" s="12" t="s">
        <v>75</v>
      </c>
      <c r="K17" s="12">
        <v>2012</v>
      </c>
      <c r="L17" s="56">
        <v>715959</v>
      </c>
      <c r="M17" s="13"/>
      <c r="N17" s="53"/>
      <c r="O17" s="55" t="s">
        <v>84</v>
      </c>
    </row>
    <row r="18" spans="1:15" s="17" customFormat="1" ht="15.6" x14ac:dyDescent="0.3">
      <c r="A18" s="11">
        <f t="shared" si="0"/>
        <v>4</v>
      </c>
      <c r="B18" s="12" t="s">
        <v>41</v>
      </c>
      <c r="C18" s="12" t="s">
        <v>45</v>
      </c>
      <c r="D18" s="58">
        <v>1</v>
      </c>
      <c r="E18" s="12" t="s">
        <v>48</v>
      </c>
      <c r="F18" s="12" t="s">
        <v>62</v>
      </c>
      <c r="G18" s="12" t="s">
        <v>63</v>
      </c>
      <c r="H18" s="12">
        <v>2402</v>
      </c>
      <c r="I18" s="12" t="s">
        <v>71</v>
      </c>
      <c r="J18" s="12" t="s">
        <v>76</v>
      </c>
      <c r="K18" s="12">
        <v>2007</v>
      </c>
      <c r="L18" s="56">
        <v>100040</v>
      </c>
      <c r="M18" s="13"/>
      <c r="N18" s="53"/>
      <c r="O18" s="55" t="s">
        <v>84</v>
      </c>
    </row>
    <row r="19" spans="1:15" s="17" customFormat="1" ht="15.6" x14ac:dyDescent="0.3">
      <c r="A19" s="11">
        <f t="shared" si="0"/>
        <v>5</v>
      </c>
      <c r="B19" s="12" t="s">
        <v>41</v>
      </c>
      <c r="C19" s="12" t="s">
        <v>49</v>
      </c>
      <c r="D19" s="58">
        <v>1</v>
      </c>
      <c r="E19" s="12" t="s">
        <v>50</v>
      </c>
      <c r="F19" s="12" t="s">
        <v>60</v>
      </c>
      <c r="G19" s="12" t="s">
        <v>65</v>
      </c>
      <c r="H19" s="12">
        <v>2521</v>
      </c>
      <c r="I19" s="12" t="s">
        <v>70</v>
      </c>
      <c r="J19" s="12" t="s">
        <v>77</v>
      </c>
      <c r="K19" s="12">
        <v>2011</v>
      </c>
      <c r="L19" s="56">
        <v>122109</v>
      </c>
      <c r="M19" s="13"/>
      <c r="N19" s="53"/>
      <c r="O19" s="55" t="s">
        <v>84</v>
      </c>
    </row>
    <row r="20" spans="1:15" s="17" customFormat="1" ht="15.6" x14ac:dyDescent="0.3">
      <c r="A20" s="11">
        <f t="shared" si="0"/>
        <v>6</v>
      </c>
      <c r="B20" s="12" t="s">
        <v>41</v>
      </c>
      <c r="C20" s="12" t="s">
        <v>51</v>
      </c>
      <c r="D20" s="58">
        <v>1</v>
      </c>
      <c r="E20" s="12" t="s">
        <v>52</v>
      </c>
      <c r="F20" s="12" t="s">
        <v>69</v>
      </c>
      <c r="G20" s="12" t="s">
        <v>66</v>
      </c>
      <c r="H20" s="12">
        <v>2457</v>
      </c>
      <c r="I20" s="12" t="s">
        <v>70</v>
      </c>
      <c r="J20" s="12" t="s">
        <v>78</v>
      </c>
      <c r="K20" s="12">
        <v>2011</v>
      </c>
      <c r="L20" s="56">
        <v>55893</v>
      </c>
      <c r="M20" s="13"/>
      <c r="N20" s="53"/>
      <c r="O20" s="55" t="s">
        <v>84</v>
      </c>
    </row>
    <row r="21" spans="1:15" s="17" customFormat="1" ht="15.6" x14ac:dyDescent="0.3">
      <c r="A21" s="11">
        <f t="shared" si="0"/>
        <v>7</v>
      </c>
      <c r="B21" s="12" t="s">
        <v>41</v>
      </c>
      <c r="C21" s="12" t="s">
        <v>49</v>
      </c>
      <c r="D21" s="58">
        <v>1</v>
      </c>
      <c r="E21" s="12" t="s">
        <v>53</v>
      </c>
      <c r="F21" s="12" t="s">
        <v>60</v>
      </c>
      <c r="G21" s="12" t="s">
        <v>65</v>
      </c>
      <c r="H21" s="12">
        <v>2521</v>
      </c>
      <c r="I21" s="12" t="s">
        <v>70</v>
      </c>
      <c r="J21" s="12" t="s">
        <v>79</v>
      </c>
      <c r="K21" s="12">
        <v>2011</v>
      </c>
      <c r="L21" s="56">
        <v>103517</v>
      </c>
      <c r="M21" s="13"/>
      <c r="N21" s="53"/>
      <c r="O21" s="55" t="s">
        <v>84</v>
      </c>
    </row>
    <row r="22" spans="1:15" s="17" customFormat="1" ht="15.6" x14ac:dyDescent="0.3">
      <c r="A22" s="11">
        <f t="shared" si="0"/>
        <v>8</v>
      </c>
      <c r="B22" s="12" t="s">
        <v>41</v>
      </c>
      <c r="C22" s="12" t="s">
        <v>49</v>
      </c>
      <c r="D22" s="58">
        <v>1</v>
      </c>
      <c r="E22" s="12" t="s">
        <v>54</v>
      </c>
      <c r="F22" s="12" t="s">
        <v>60</v>
      </c>
      <c r="G22" s="12" t="s">
        <v>65</v>
      </c>
      <c r="H22" s="12">
        <v>2521</v>
      </c>
      <c r="I22" s="12" t="s">
        <v>70</v>
      </c>
      <c r="J22" s="12" t="s">
        <v>80</v>
      </c>
      <c r="K22" s="12">
        <v>2011</v>
      </c>
      <c r="L22" s="56">
        <v>107132</v>
      </c>
      <c r="M22" s="13"/>
      <c r="N22" s="53"/>
      <c r="O22" s="55" t="s">
        <v>84</v>
      </c>
    </row>
    <row r="23" spans="1:15" s="17" customFormat="1" ht="15.6" x14ac:dyDescent="0.3">
      <c r="A23" s="11">
        <f t="shared" si="0"/>
        <v>9</v>
      </c>
      <c r="B23" s="12" t="s">
        <v>41</v>
      </c>
      <c r="C23" s="12" t="s">
        <v>55</v>
      </c>
      <c r="D23" s="58">
        <v>1</v>
      </c>
      <c r="E23" s="12" t="s">
        <v>56</v>
      </c>
      <c r="F23" s="12" t="s">
        <v>60</v>
      </c>
      <c r="G23" s="12" t="s">
        <v>67</v>
      </c>
      <c r="H23" s="12">
        <v>5462</v>
      </c>
      <c r="I23" s="12" t="s">
        <v>70</v>
      </c>
      <c r="J23" s="12" t="s">
        <v>81</v>
      </c>
      <c r="K23" s="12">
        <v>2008</v>
      </c>
      <c r="L23" s="56">
        <v>109987</v>
      </c>
      <c r="M23" s="13"/>
      <c r="N23" s="53"/>
      <c r="O23" s="55" t="s">
        <v>84</v>
      </c>
    </row>
    <row r="24" spans="1:15" s="17" customFormat="1" ht="15.6" x14ac:dyDescent="0.3">
      <c r="A24" s="11">
        <f t="shared" si="0"/>
        <v>10</v>
      </c>
      <c r="B24" s="12" t="s">
        <v>41</v>
      </c>
      <c r="C24" s="12" t="s">
        <v>57</v>
      </c>
      <c r="D24" s="58">
        <v>1</v>
      </c>
      <c r="E24" s="12" t="s">
        <v>58</v>
      </c>
      <c r="F24" s="12" t="s">
        <v>69</v>
      </c>
      <c r="G24" s="12" t="s">
        <v>68</v>
      </c>
      <c r="H24" s="12">
        <v>4664</v>
      </c>
      <c r="I24" s="12" t="s">
        <v>70</v>
      </c>
      <c r="J24" s="12" t="s">
        <v>82</v>
      </c>
      <c r="K24" s="12">
        <v>2011</v>
      </c>
      <c r="L24" s="56">
        <v>204362</v>
      </c>
      <c r="M24" s="13"/>
      <c r="N24" s="53"/>
      <c r="O24" s="55" t="s">
        <v>84</v>
      </c>
    </row>
    <row r="25" spans="1:15" s="17" customFormat="1" ht="15.6" x14ac:dyDescent="0.3">
      <c r="A25" s="11">
        <f t="shared" si="0"/>
        <v>11</v>
      </c>
      <c r="B25" s="12" t="s">
        <v>41</v>
      </c>
      <c r="C25" s="12" t="s">
        <v>57</v>
      </c>
      <c r="D25" s="58">
        <v>1</v>
      </c>
      <c r="E25" s="12" t="s">
        <v>59</v>
      </c>
      <c r="F25" s="12" t="s">
        <v>60</v>
      </c>
      <c r="G25" s="12" t="s">
        <v>68</v>
      </c>
      <c r="H25" s="12">
        <v>4664</v>
      </c>
      <c r="I25" s="12" t="s">
        <v>70</v>
      </c>
      <c r="J25" s="12" t="s">
        <v>83</v>
      </c>
      <c r="K25" s="12">
        <v>2011</v>
      </c>
      <c r="L25" s="56">
        <v>185095</v>
      </c>
      <c r="M25" s="13"/>
      <c r="N25" s="53"/>
      <c r="O25" s="55" t="s">
        <v>84</v>
      </c>
    </row>
    <row r="26" spans="1:15" s="41" customFormat="1" ht="22.2" customHeight="1" x14ac:dyDescent="0.3">
      <c r="A26" s="35"/>
      <c r="B26" s="36" t="s">
        <v>86</v>
      </c>
      <c r="C26" s="37"/>
      <c r="D26" s="36">
        <f>SUM(D15:D25)</f>
        <v>11</v>
      </c>
      <c r="E26" s="37"/>
      <c r="F26" s="38"/>
      <c r="G26" s="39"/>
      <c r="H26" s="39"/>
      <c r="I26" s="39"/>
      <c r="J26" s="39"/>
      <c r="K26" s="39"/>
      <c r="L26" s="39"/>
      <c r="M26" s="40"/>
      <c r="N26" s="40">
        <f>SUM(N15:N25)</f>
        <v>0</v>
      </c>
      <c r="O26" s="36"/>
    </row>
    <row r="27" spans="1:15" s="4" customFormat="1" x14ac:dyDescent="0.25">
      <c r="A27" s="1"/>
      <c r="B27" s="1"/>
      <c r="C27" s="1"/>
      <c r="D27" s="1"/>
      <c r="E27" s="1"/>
      <c r="G27" s="3"/>
      <c r="H27" s="3"/>
      <c r="I27" s="3"/>
      <c r="J27" s="3"/>
      <c r="K27" s="3"/>
      <c r="L27" s="3"/>
      <c r="M27" s="1"/>
      <c r="N27" s="1"/>
      <c r="O27" s="5"/>
    </row>
    <row r="28" spans="1:15" s="17" customFormat="1" ht="15.6" x14ac:dyDescent="0.3">
      <c r="A28" s="22" t="s">
        <v>16</v>
      </c>
      <c r="B28" s="15"/>
      <c r="C28" s="15"/>
      <c r="D28" s="15"/>
      <c r="E28" s="15"/>
      <c r="F28" s="15"/>
      <c r="G28" s="16"/>
      <c r="H28" s="16"/>
      <c r="I28" s="16"/>
      <c r="J28" s="16"/>
      <c r="K28" s="16"/>
      <c r="L28" s="16"/>
      <c r="O28" s="20"/>
    </row>
    <row r="29" spans="1:15" s="17" customFormat="1" ht="15.6" x14ac:dyDescent="0.3">
      <c r="A29" s="42" t="s">
        <v>17</v>
      </c>
      <c r="B29" s="43"/>
      <c r="C29" s="43"/>
      <c r="D29" s="43"/>
      <c r="E29" s="43"/>
      <c r="F29" s="15"/>
      <c r="G29" s="16"/>
      <c r="H29" s="16"/>
      <c r="I29" s="16"/>
      <c r="J29" s="16"/>
      <c r="K29" s="16"/>
      <c r="L29" s="16"/>
      <c r="O29" s="20"/>
    </row>
    <row r="30" spans="1:15" s="17" customFormat="1" ht="15.6" x14ac:dyDescent="0.3">
      <c r="A30" s="42" t="s">
        <v>18</v>
      </c>
      <c r="B30" s="43"/>
      <c r="C30" s="43"/>
      <c r="D30" s="43"/>
      <c r="E30" s="43"/>
      <c r="F30" s="15"/>
      <c r="G30" s="16"/>
      <c r="H30" s="16"/>
      <c r="I30" s="16"/>
      <c r="J30" s="16"/>
      <c r="K30" s="16"/>
      <c r="L30" s="16"/>
      <c r="O30" s="20"/>
    </row>
    <row r="31" spans="1:15" s="17" customFormat="1" ht="15.6" x14ac:dyDescent="0.3">
      <c r="A31" s="42" t="s">
        <v>19</v>
      </c>
      <c r="B31" s="43"/>
      <c r="C31" s="43"/>
      <c r="D31" s="43"/>
      <c r="E31" s="43"/>
      <c r="F31" s="15"/>
      <c r="G31" s="16"/>
      <c r="H31" s="16"/>
      <c r="I31" s="16"/>
      <c r="J31" s="16"/>
      <c r="K31" s="16"/>
      <c r="L31" s="16"/>
      <c r="O31" s="20"/>
    </row>
    <row r="32" spans="1:15" s="4" customFormat="1" ht="15.6" x14ac:dyDescent="0.25">
      <c r="A32" s="42" t="s">
        <v>37</v>
      </c>
      <c r="B32" s="8"/>
      <c r="C32" s="8"/>
      <c r="D32" s="8"/>
      <c r="E32" s="8"/>
      <c r="F32" s="8"/>
      <c r="G32" s="9"/>
      <c r="H32" s="9"/>
      <c r="I32" s="9"/>
      <c r="J32" s="9"/>
      <c r="K32" s="9"/>
      <c r="L32" s="9"/>
      <c r="O32" s="5"/>
    </row>
    <row r="33" spans="1:15" s="4" customFormat="1" ht="20.399999999999999" customHeight="1" x14ac:dyDescent="0.25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9"/>
      <c r="O33" s="5"/>
    </row>
    <row r="34" spans="1:15" s="4" customFormat="1" ht="21" x14ac:dyDescent="0.25">
      <c r="A34" s="10"/>
      <c r="B34" s="10"/>
      <c r="C34" s="10"/>
      <c r="D34" s="10"/>
      <c r="E34" s="10"/>
      <c r="F34" s="10"/>
      <c r="G34" s="9"/>
      <c r="H34" s="9"/>
      <c r="I34" s="9"/>
      <c r="J34" s="9"/>
      <c r="K34" s="9"/>
      <c r="L34" s="9"/>
      <c r="O34" s="5"/>
    </row>
    <row r="35" spans="1:15" s="49" customFormat="1" ht="18" x14ac:dyDescent="0.35">
      <c r="A35" s="44" t="s">
        <v>20</v>
      </c>
      <c r="B35" s="44"/>
      <c r="C35" s="44"/>
      <c r="D35" s="44"/>
      <c r="E35" s="44"/>
      <c r="F35" s="44"/>
      <c r="G35" s="45" t="s">
        <v>21</v>
      </c>
      <c r="H35" s="45"/>
      <c r="I35" s="45"/>
      <c r="J35" s="45"/>
      <c r="K35" s="45"/>
      <c r="L35" s="45"/>
      <c r="M35" s="46"/>
      <c r="N35" s="46"/>
      <c r="O35" s="47"/>
    </row>
    <row r="36" spans="1:15" s="49" customFormat="1" ht="18" x14ac:dyDescent="0.35">
      <c r="A36" s="44" t="s">
        <v>22</v>
      </c>
      <c r="B36" s="44"/>
      <c r="C36" s="44"/>
      <c r="D36" s="44"/>
      <c r="E36" s="44"/>
      <c r="F36" s="44"/>
      <c r="G36" s="45" t="s">
        <v>23</v>
      </c>
      <c r="H36" s="45"/>
      <c r="I36" s="45"/>
      <c r="J36" s="45"/>
      <c r="K36" s="45"/>
      <c r="L36" s="45"/>
      <c r="M36" s="50"/>
      <c r="N36" s="50"/>
      <c r="O36" s="47"/>
    </row>
    <row r="37" spans="1:15" s="49" customFormat="1" ht="18" x14ac:dyDescent="0.35">
      <c r="A37" s="48"/>
      <c r="B37" s="44" t="s">
        <v>42</v>
      </c>
      <c r="C37" s="44"/>
      <c r="D37" s="44"/>
      <c r="E37" s="44"/>
      <c r="F37" s="48"/>
      <c r="G37" s="51" t="s">
        <v>24</v>
      </c>
      <c r="H37" s="51"/>
      <c r="I37" s="51"/>
      <c r="J37" s="51"/>
      <c r="K37" s="51"/>
      <c r="L37" s="51"/>
      <c r="O37" s="47"/>
    </row>
    <row r="38" spans="1:15" s="4" customFormat="1" x14ac:dyDescent="0.25">
      <c r="A38" s="1"/>
      <c r="B38" s="1"/>
      <c r="C38" s="1"/>
      <c r="D38" s="1"/>
      <c r="E38" s="1"/>
      <c r="F38" s="2"/>
      <c r="G38" s="3"/>
      <c r="H38" s="3"/>
      <c r="I38" s="3"/>
      <c r="J38" s="3"/>
      <c r="K38" s="3"/>
      <c r="L38" s="3"/>
      <c r="M38" s="1"/>
      <c r="N38" s="1"/>
      <c r="O38" s="5"/>
    </row>
    <row r="39" spans="1:15" s="4" customFormat="1" x14ac:dyDescent="0.25">
      <c r="A39" s="1"/>
      <c r="B39" s="1"/>
      <c r="C39" s="1"/>
      <c r="D39" s="1"/>
      <c r="E39" s="1"/>
      <c r="F39" s="2"/>
      <c r="G39" s="3"/>
      <c r="H39" s="3"/>
      <c r="I39" s="3"/>
      <c r="J39" s="3"/>
      <c r="K39" s="3"/>
      <c r="L39" s="3"/>
      <c r="M39" s="1"/>
      <c r="N39" s="1"/>
      <c r="O39" s="5"/>
    </row>
    <row r="40" spans="1:15" s="4" customFormat="1" x14ac:dyDescent="0.25">
      <c r="A40" s="1"/>
      <c r="B40" s="1"/>
      <c r="C40" s="1"/>
      <c r="D40" s="1"/>
      <c r="E40" s="1"/>
      <c r="F40" s="2"/>
      <c r="G40" s="3"/>
      <c r="H40" s="3"/>
      <c r="I40" s="3"/>
      <c r="J40" s="3"/>
      <c r="K40" s="3"/>
      <c r="L40" s="3"/>
      <c r="M40" s="1"/>
      <c r="N40" s="1"/>
      <c r="O40" s="5"/>
    </row>
    <row r="41" spans="1:15" s="4" customFormat="1" x14ac:dyDescent="0.25">
      <c r="A41" s="1"/>
      <c r="B41" s="1"/>
      <c r="C41" s="1"/>
      <c r="D41" s="1"/>
      <c r="E41" s="1"/>
      <c r="F41" s="2"/>
      <c r="G41" s="3"/>
      <c r="H41" s="3"/>
      <c r="I41" s="3"/>
      <c r="J41" s="3"/>
      <c r="K41" s="3"/>
      <c r="L41" s="3"/>
      <c r="M41" s="1"/>
      <c r="N41" s="1"/>
      <c r="O41" s="5"/>
    </row>
    <row r="42" spans="1:15" s="4" customFormat="1" x14ac:dyDescent="0.25">
      <c r="A42" s="1"/>
      <c r="B42" s="1"/>
      <c r="C42" s="1"/>
      <c r="D42" s="1"/>
      <c r="E42" s="1"/>
      <c r="F42" s="2"/>
      <c r="G42" s="3"/>
      <c r="H42" s="3"/>
      <c r="I42" s="3"/>
      <c r="J42" s="3"/>
      <c r="K42" s="3"/>
      <c r="L42" s="3"/>
      <c r="M42" s="1"/>
      <c r="N42" s="1"/>
      <c r="O42" s="5"/>
    </row>
    <row r="43" spans="1:15" s="4" customFormat="1" x14ac:dyDescent="0.25">
      <c r="A43" s="1"/>
      <c r="B43" s="1"/>
      <c r="C43" s="1"/>
      <c r="D43" s="1"/>
      <c r="E43" s="1"/>
      <c r="F43" s="2"/>
      <c r="G43" s="3"/>
      <c r="H43" s="3"/>
      <c r="I43" s="3"/>
      <c r="J43" s="3"/>
      <c r="K43" s="3"/>
      <c r="L43" s="3"/>
      <c r="M43" s="1"/>
      <c r="N43" s="1"/>
      <c r="O43" s="5"/>
    </row>
    <row r="44" spans="1:15" s="4" customFormat="1" x14ac:dyDescent="0.25">
      <c r="A44" s="1"/>
      <c r="B44" s="1"/>
      <c r="C44" s="1"/>
      <c r="D44" s="1"/>
      <c r="E44" s="1"/>
      <c r="F44" s="2"/>
      <c r="G44" s="3"/>
      <c r="H44" s="3"/>
      <c r="I44" s="3"/>
      <c r="J44" s="3"/>
      <c r="K44" s="3"/>
      <c r="L44" s="3"/>
      <c r="M44" s="1"/>
      <c r="N44" s="1"/>
      <c r="O44" s="5"/>
    </row>
    <row r="45" spans="1:15" s="4" customFormat="1" x14ac:dyDescent="0.25">
      <c r="A45" s="1"/>
      <c r="B45" s="1"/>
      <c r="C45" s="1"/>
      <c r="D45" s="1"/>
      <c r="E45" s="1"/>
      <c r="F45" s="2"/>
      <c r="G45" s="3"/>
      <c r="H45" s="3"/>
      <c r="I45" s="3"/>
      <c r="J45" s="3"/>
      <c r="K45" s="3"/>
      <c r="L45" s="3"/>
      <c r="M45" s="1"/>
      <c r="N45" s="1"/>
      <c r="O45" s="5"/>
    </row>
    <row r="46" spans="1:15" s="4" customFormat="1" x14ac:dyDescent="0.25">
      <c r="A46" s="1"/>
      <c r="B46" s="1"/>
      <c r="C46" s="1"/>
      <c r="D46" s="1"/>
      <c r="E46" s="1"/>
      <c r="F46" s="2"/>
      <c r="G46" s="3"/>
      <c r="H46" s="3"/>
      <c r="I46" s="3"/>
      <c r="J46" s="3"/>
      <c r="K46" s="3"/>
      <c r="L46" s="3"/>
      <c r="M46" s="1"/>
      <c r="N46" s="1"/>
      <c r="O46" s="5"/>
    </row>
    <row r="56" spans="6:15" s="1" customFormat="1" ht="31.5" customHeight="1" x14ac:dyDescent="0.25">
      <c r="F56" s="2"/>
      <c r="G56" s="3"/>
      <c r="H56" s="3"/>
      <c r="I56" s="3"/>
      <c r="J56" s="3"/>
      <c r="K56" s="3"/>
      <c r="L56" s="3"/>
      <c r="O56" s="5"/>
    </row>
  </sheetData>
  <mergeCells count="3">
    <mergeCell ref="M12:N12"/>
    <mergeCell ref="A33:K33"/>
    <mergeCell ref="M11:N11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РН-УД-1.03.19</vt:lpstr>
      <vt:lpstr>'РН-УД-1.03.19'!Заголовки_для_печати</vt:lpstr>
      <vt:lpstr>'РН-УД-1.03.19'!Область_печати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2015-12-14T15:30:46Z</cp:lastPrinted>
  <dcterms:created xsi:type="dcterms:W3CDTF">2015-09-14T07:06:03Z</dcterms:created>
  <dcterms:modified xsi:type="dcterms:W3CDTF">2019-04-03T08:20:29Z</dcterms:modified>
</cp:coreProperties>
</file>